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2CE1E9CB-2A83-E842-8F23-0FCD0922970D}" xr6:coauthVersionLast="47" xr6:coauthVersionMax="47" xr10:uidLastSave="{00000000-0000-0000-0000-000000000000}"/>
  <bookViews>
    <workbookView xWindow="-28460" yWindow="-156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<sst xmlns="http://schemas.openxmlformats.org/spreadsheetml/2006/main" count="368" uniqueCount="146">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</sst>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4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7" borderId="0" xfId="0" applyFill="1"/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2" t="s">
        <v>34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2:11" ht="38.25" customHeight="1" x14ac:dyDescent="0.2">
      <c r="B6" s="142" t="s">
        <v>35</v>
      </c>
      <c r="C6" s="142"/>
      <c r="D6" s="142"/>
      <c r="E6" s="142"/>
      <c r="F6" s="142"/>
      <c r="G6" s="142"/>
      <c r="H6" s="142"/>
      <c r="I6" s="142"/>
      <c r="J6" s="142"/>
      <c r="K6" s="142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2" t="s">
        <v>38</v>
      </c>
      <c r="C9" s="142"/>
      <c r="D9" s="142"/>
      <c r="E9" s="142"/>
      <c r="F9" s="142"/>
      <c r="G9" s="142"/>
      <c r="H9" s="142"/>
      <c r="I9" s="142"/>
      <c r="J9" s="142"/>
      <c r="K9" s="142"/>
    </row>
    <row r="10" spans="2:11" x14ac:dyDescent="0.2"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2:11" x14ac:dyDescent="0.2">
      <c r="B11" s="142" t="s">
        <v>37</v>
      </c>
      <c r="C11" s="142"/>
      <c r="D11" s="142"/>
      <c r="E11" s="142"/>
      <c r="F11" s="142"/>
      <c r="G11" s="142"/>
      <c r="H11" s="142"/>
      <c r="I11" s="142"/>
      <c r="J11" s="142"/>
      <c r="K11" s="142"/>
    </row>
    <row r="12" spans="2:1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2:11" x14ac:dyDescent="0.2"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2:11" x14ac:dyDescent="0.2"/>
    <row r="15" spans="2:11" x14ac:dyDescent="0.2"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2:11" x14ac:dyDescent="0.2"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2:11" x14ac:dyDescent="0.2">
      <c r="B17" s="142" t="s">
        <v>39</v>
      </c>
      <c r="C17" s="142"/>
      <c r="D17" s="142"/>
      <c r="E17" s="142"/>
      <c r="F17" s="142"/>
      <c r="G17" s="142"/>
      <c r="H17" s="142"/>
      <c r="I17" s="142"/>
      <c r="J17" s="142"/>
      <c r="K17" s="142"/>
    </row>
    <row r="18" spans="2:11" x14ac:dyDescent="0.2">
      <c r="B18" s="142"/>
      <c r="C18" s="142"/>
      <c r="D18" s="142"/>
      <c r="E18" s="142"/>
      <c r="F18" s="142"/>
      <c r="G18" s="142"/>
      <c r="H18" s="142"/>
      <c r="I18" s="142"/>
      <c r="J18" s="142"/>
      <c r="K18" s="142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2:11" x14ac:dyDescent="0.2"/>
    <row r="24" spans="2:11" x14ac:dyDescent="0.2"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 x14ac:dyDescent="0.2"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2:11" ht="33" customHeight="1" x14ac:dyDescent="0.2">
      <c r="B26" s="142" t="s">
        <v>41</v>
      </c>
      <c r="C26" s="142"/>
      <c r="D26" s="142"/>
      <c r="E26" s="142"/>
      <c r="F26" s="142"/>
      <c r="G26" s="142"/>
      <c r="H26" s="142"/>
      <c r="I26" s="142"/>
      <c r="J26" s="142"/>
      <c r="K26" s="142"/>
    </row>
    <row r="27" spans="2:11" x14ac:dyDescent="0.2"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2:11" x14ac:dyDescent="0.2"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2:11" x14ac:dyDescent="0.2"/>
    <row r="30" spans="2:11" x14ac:dyDescent="0.2"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2:11" ht="30" customHeight="1" x14ac:dyDescent="0.2">
      <c r="B31" s="142" t="s">
        <v>42</v>
      </c>
      <c r="C31" s="142"/>
      <c r="D31" s="142"/>
      <c r="E31" s="142"/>
      <c r="F31" s="142"/>
      <c r="G31" s="142"/>
      <c r="H31" s="142"/>
      <c r="I31" s="142"/>
      <c r="J31" s="142"/>
      <c r="K31" s="142"/>
    </row>
    <row r="32" spans="2:11" x14ac:dyDescent="0.2"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2:11" x14ac:dyDescent="0.2"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2:11" x14ac:dyDescent="0.2"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2:11" x14ac:dyDescent="0.2"/>
    <row r="36" spans="2:11" x14ac:dyDescent="0.2"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2:11" x14ac:dyDescent="0.2"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2:11" x14ac:dyDescent="0.2"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5915.1953103143287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6" t="s">
        <v>72</v>
      </c>
      <c r="D11" s="144"/>
      <c r="E11" s="144"/>
      <c r="F11" s="144"/>
      <c r="G11" s="145"/>
      <c r="H11" s="143" t="s">
        <v>14</v>
      </c>
      <c r="I11" s="144"/>
      <c r="J11" s="145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2882.8559362013389</v>
      </c>
      <c r="D13" s="136">
        <f>'Calcule (Metoda Agregata)'!G41+'Calcule (Metoda Agregata)'!H41</f>
        <v>41.27612007890211</v>
      </c>
      <c r="E13" s="136">
        <f>'Calcule (Metoda Agregata)'!I41</f>
        <v>1297.8250993321942</v>
      </c>
      <c r="F13" s="136">
        <f>'Calcule (Metoda Agregata)'!J41</f>
        <v>1389.5180037524858</v>
      </c>
      <c r="G13" s="136">
        <f>'Calcule (Metoda Agregata)'!K41</f>
        <v>260.76140179602805</v>
      </c>
      <c r="H13" s="136">
        <f>'Calcule (Metoda Agregata)'!E54</f>
        <v>0</v>
      </c>
      <c r="I13" s="136">
        <f>'Calcule (Metoda Agregata)'!F54</f>
        <v>42.958749153379273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  <c r="E19" s="141">
        <v>2036</v>
      </c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3" t="s">
        <v>59</v>
      </c>
      <c r="D24" s="144"/>
      <c r="E24" s="144"/>
      <c r="F24" s="144"/>
      <c r="G24" s="145"/>
      <c r="H24" s="143" t="s">
        <v>14</v>
      </c>
      <c r="I24" s="144"/>
      <c r="J24" s="145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24865278.246313624</v>
      </c>
      <c r="D26" s="139">
        <v>221324.67426371298</v>
      </c>
      <c r="E26" s="139">
        <v>1902670.3547883534</v>
      </c>
      <c r="F26" s="139">
        <v>1093409.9579296869</v>
      </c>
      <c r="G26" s="140">
        <v>226634.86758142061</v>
      </c>
      <c r="H26" s="138">
        <v>0</v>
      </c>
      <c r="I26" s="139">
        <v>56052.647642718257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3" t="s">
        <v>63</v>
      </c>
      <c r="E30" s="153"/>
      <c r="F30" s="4"/>
      <c r="G30" s="4"/>
    </row>
    <row r="31" spans="2:11" x14ac:dyDescent="0.2">
      <c r="C31" s="56">
        <v>21.411221570426786</v>
      </c>
      <c r="D31" s="147" t="s">
        <v>64</v>
      </c>
      <c r="E31" s="148"/>
      <c r="F31" s="4"/>
      <c r="G31" s="4"/>
    </row>
    <row r="32" spans="2:11" x14ac:dyDescent="0.2">
      <c r="C32" s="56">
        <v>44.46</v>
      </c>
      <c r="D32" s="149" t="s">
        <v>65</v>
      </c>
      <c r="E32" s="150"/>
      <c r="F32" s="4"/>
      <c r="G32" s="4"/>
    </row>
    <row r="33" spans="2:10" x14ac:dyDescent="0.2">
      <c r="C33" s="56">
        <v>75</v>
      </c>
      <c r="D33" s="149" t="s">
        <v>66</v>
      </c>
      <c r="E33" s="150"/>
      <c r="F33" s="4"/>
      <c r="G33" s="4"/>
    </row>
    <row r="34" spans="2:10" x14ac:dyDescent="0.2">
      <c r="C34" s="57">
        <v>100</v>
      </c>
      <c r="D34" s="151" t="s">
        <v>67</v>
      </c>
      <c r="E34" s="152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3" t="s">
        <v>59</v>
      </c>
      <c r="D38" s="144"/>
      <c r="E38" s="144"/>
      <c r="F38" s="144"/>
      <c r="G38" s="145"/>
      <c r="H38" s="143" t="s">
        <v>14</v>
      </c>
      <c r="I38" s="144"/>
      <c r="J38" s="145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6" t="s">
        <v>72</v>
      </c>
      <c r="F11" s="144"/>
      <c r="G11" s="144"/>
      <c r="H11" s="144"/>
      <c r="I11" s="145"/>
      <c r="J11" s="143" t="s">
        <v>14</v>
      </c>
      <c r="K11" s="144"/>
      <c r="L11" s="144"/>
      <c r="M11" s="145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4" t="s">
        <v>73</v>
      </c>
      <c r="D22" s="154" t="s">
        <v>74</v>
      </c>
      <c r="E22" s="154" t="s">
        <v>75</v>
      </c>
      <c r="F22" s="157" t="s">
        <v>136</v>
      </c>
      <c r="G22" s="158"/>
      <c r="H22" s="157" t="s">
        <v>141</v>
      </c>
      <c r="I22" s="159"/>
      <c r="J22" s="159"/>
      <c r="K22" s="159"/>
      <c r="L22" s="159"/>
      <c r="M22" s="160"/>
      <c r="N22" s="157" t="s">
        <v>137</v>
      </c>
      <c r="O22" s="159"/>
      <c r="P22" s="160"/>
      <c r="Q22" s="154" t="str">
        <f>B8</f>
        <v>Emisiile totale GES  (tCO2e)</v>
      </c>
    </row>
    <row r="23" spans="2:17" ht="32" x14ac:dyDescent="0.2">
      <c r="B23" s="67" t="s">
        <v>140</v>
      </c>
      <c r="C23" s="155"/>
      <c r="D23" s="155"/>
      <c r="E23" s="156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5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21,4112215704268 km/h</v>
      </c>
      <c r="D8" s="87" t="s">
        <v>12</v>
      </c>
      <c r="E8" s="88">
        <f>'Metoda Agregata'!C26*'Metoda Agregata'!C40*'Valorile Parametrilor'!$C$7</f>
        <v>16162430.860103857</v>
      </c>
      <c r="F8" s="88">
        <f>'Metoda Agregata'!C26*'Metoda Agregata'!C40*'Valorile Parametrilor'!$D$7</f>
        <v>8702847.3862097673</v>
      </c>
      <c r="G8" s="88">
        <f>'Metoda Agregata'!D26*'Metoda Agregata'!D40*'Valorile Parametrilor'!$C$8</f>
        <v>110662.33713185649</v>
      </c>
      <c r="H8" s="88">
        <f>'Metoda Agregata'!D26*'Metoda Agregata'!D40*'Valorile Parametrilor'!$D$8</f>
        <v>110662.33713185649</v>
      </c>
      <c r="I8" s="88">
        <f>'Metoda Agregata'!E26*'Metoda Agregata'!E40</f>
        <v>1902670.3547883534</v>
      </c>
      <c r="J8" s="88">
        <f>'Metoda Agregata'!F26*'Metoda Agregata'!F40</f>
        <v>1093409.9579296869</v>
      </c>
      <c r="K8" s="89">
        <f>'Metoda Agregata'!G26*'Metoda Agregata'!G40</f>
        <v>226634.86758142061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1748864.3914397273</v>
      </c>
      <c r="F9" s="31">
        <f>F$8*'Valorile Parametrilor'!G$30*'Valorile Parametrilor'!$D197*(VLOOKUP('Metoda Agregata'!$C$19,'Valorile Parametrilor'!$B$163:$P$188,6))</f>
        <v>1041688.7729987457</v>
      </c>
      <c r="G9" s="31">
        <f>G$8*'Valorile Parametrilor'!H$30*'Valorile Parametrilor'!$C197*(VLOOKUP('Metoda Agregata'!$C$19,'Valorile Parametrilor'!$B$163:$P$188,7))</f>
        <v>20107.511758121171</v>
      </c>
      <c r="H9" s="31">
        <f>H$8*'Valorile Parametrilor'!I$30*'Valorile Parametrilor'!$D197*(VLOOKUP('Metoda Agregata'!$C$19,'Valorile Parametrilor'!$B$163:$P$188,8))</f>
        <v>19972.278397529408</v>
      </c>
      <c r="I9" s="31">
        <f>I$8*'Valorile Parametrilor'!J$30*'Valorile Parametrilor'!$D197*(VLOOKUP('Metoda Agregata'!$C$19,'Valorile Parametrilor'!$B$163:$P$188,9))</f>
        <v>1276262.9722742969</v>
      </c>
      <c r="J9" s="31">
        <f>J$8*'Valorile Parametrilor'!K$30*'Valorile Parametrilor'!$D197*(VLOOKUP('Metoda Agregata'!$C$19,'Valorile Parametrilor'!$B$163:$P$188,10))</f>
        <v>1366432.4864808875</v>
      </c>
      <c r="K9" s="32">
        <f>K$8*'Valorile Parametrilor'!L$30*'Valorile Parametrilor'!$D197*(VLOOKUP('Metoda Agregata'!$C$19,'Valorile Parametrilor'!$B$163:$P$188,11))</f>
        <v>256429.0996389697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202.0909963441463</v>
      </c>
      <c r="F10" s="31">
        <f>F$8*'Valorile Parametrilor'!G$30*'Valorile Parametrilor'!$D198*(VLOOKUP('Metoda Agregata'!$C$19,'Valorile Parametrilor'!$B$163:$P$188,6))</f>
        <v>54.825724894670827</v>
      </c>
      <c r="G10" s="31">
        <f>G$8*'Valorile Parametrilor'!H$30*'Valorile Parametrilor'!$C198*(VLOOKUP('Metoda Agregata'!$C$19,'Valorile Parametrilor'!$B$163:$P$188,7))</f>
        <v>2.3235346920495576</v>
      </c>
      <c r="H10" s="31">
        <f>H$8*'Valorile Parametrilor'!I$30*'Valorile Parametrilor'!$D198*(VLOOKUP('Metoda Agregata'!$C$19,'Valorile Parametrilor'!$B$163:$P$188,8))</f>
        <v>1.0511725472383899</v>
      </c>
      <c r="I10" s="31">
        <f>I$8*'Valorile Parametrilor'!J$30*'Valorile Parametrilor'!$D198*(VLOOKUP('Metoda Agregata'!$C$19,'Valorile Parametrilor'!$B$163:$P$188,9))</f>
        <v>67.171735382857733</v>
      </c>
      <c r="J10" s="31">
        <f>J$8*'Valorile Parametrilor'!K$30*'Valorile Parametrilor'!$D198*(VLOOKUP('Metoda Agregata'!$C$19,'Valorile Parametrilor'!$B$163:$P$188,10))</f>
        <v>71.917499288467766</v>
      </c>
      <c r="K10" s="32">
        <f>K$8*'Valorile Parametrilor'!L$30*'Valorile Parametrilor'!$D198*(VLOOKUP('Metoda Agregata'!$C$19,'Valorile Parametrilor'!$B$163:$P$188,11))</f>
        <v>13.496268402051037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629.59118091830192</v>
      </c>
      <c r="F11" s="31">
        <f>F$8*'Valorile Parametrilor'!G$30*'Valorile Parametrilor'!$D199*(VLOOKUP('Metoda Agregata'!$C$19,'Valorile Parametrilor'!$B$163:$P$188,6))</f>
        <v>54.825724894670827</v>
      </c>
      <c r="G11" s="31">
        <f>G$8*'Valorile Parametrilor'!H$30*'Valorile Parametrilor'!$C199*(VLOOKUP('Metoda Agregata'!$C$19,'Valorile Parametrilor'!$B$163:$P$188,7))</f>
        <v>7.238704232923622</v>
      </c>
      <c r="H11" s="31">
        <f>H$8*'Valorile Parametrilor'!I$30*'Valorile Parametrilor'!$D199*(VLOOKUP('Metoda Agregata'!$C$19,'Valorile Parametrilor'!$B$163:$P$188,8))</f>
        <v>1.0511725472383899</v>
      </c>
      <c r="I11" s="31">
        <f>I$8*'Valorile Parametrilor'!J$30*'Valorile Parametrilor'!$D199*(VLOOKUP('Metoda Agregata'!$C$19,'Valorile Parametrilor'!$B$163:$P$188,9))</f>
        <v>67.171735382857733</v>
      </c>
      <c r="J11" s="31">
        <f>J$8*'Valorile Parametrilor'!K$30*'Valorile Parametrilor'!$D199*(VLOOKUP('Metoda Agregata'!$C$19,'Valorile Parametrilor'!$B$163:$P$188,10))</f>
        <v>71.917499288467766</v>
      </c>
      <c r="K11" s="32">
        <f>K$8*'Valorile Parametrilor'!L$30*'Valorile Parametrilor'!$D199*(VLOOKUP('Metoda Agregata'!$C$19,'Valorile Parametrilor'!$B$163:$P$188,11))</f>
        <v>13.496268402051037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1823568.1055114039</v>
      </c>
      <c r="F12" s="23">
        <f>F9+F10*'Valorile Parametrilor'!$C$216+'Calcule (Metoda Agregata)'!F11*'Valorile Parametrilor'!$C$217</f>
        <v>1059287.830689935</v>
      </c>
      <c r="G12" s="23">
        <f>G9+G10*'Valorile Parametrilor'!$C$216+'Calcule (Metoda Agregata)'!G11*'Valorile Parametrilor'!$C$217</f>
        <v>20966.415293709182</v>
      </c>
      <c r="H12" s="23">
        <f>H9+H10*'Valorile Parametrilor'!$C$216+'Calcule (Metoda Agregata)'!H11*'Valorile Parametrilor'!$C$217</f>
        <v>20309.704785192931</v>
      </c>
      <c r="I12" s="23">
        <f>I9+I10*'Valorile Parametrilor'!$C$216+'Calcule (Metoda Agregata)'!I11*'Valorile Parametrilor'!$C$217</f>
        <v>1297825.0993321943</v>
      </c>
      <c r="J12" s="23">
        <f>J9+J10*'Valorile Parametrilor'!$C$216+'Calcule (Metoda Agregata)'!J11*'Valorile Parametrilor'!$C$217</f>
        <v>1389518.0037524858</v>
      </c>
      <c r="K12" s="23">
        <f>K9+K10*'Valorile Parametrilor'!$C$216+'Calcule (Metoda Agregata)'!K11*'Valorile Parametrilor'!$C$217</f>
        <v>260761.40179602808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44,46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1748864.3914397273</v>
      </c>
      <c r="F38" s="31">
        <f t="shared" si="0"/>
        <v>1041688.7729987457</v>
      </c>
      <c r="G38" s="31">
        <f t="shared" si="0"/>
        <v>20107.511758121171</v>
      </c>
      <c r="H38" s="31">
        <f t="shared" si="0"/>
        <v>19972.278397529408</v>
      </c>
      <c r="I38" s="31">
        <f t="shared" si="0"/>
        <v>1276262.9722742969</v>
      </c>
      <c r="J38" s="31">
        <f t="shared" si="0"/>
        <v>1366432.4864808875</v>
      </c>
      <c r="K38" s="32">
        <f t="shared" si="0"/>
        <v>256429.0996389697</v>
      </c>
      <c r="L38" s="133">
        <f t="shared" ref="L38:L40" si="1">SUM(E38:K38)</f>
        <v>5729757.5129882777</v>
      </c>
    </row>
    <row r="39" spans="2:12" ht="17" x14ac:dyDescent="0.25">
      <c r="B39" s="90"/>
      <c r="C39" s="91"/>
      <c r="D39" s="91" t="s">
        <v>1</v>
      </c>
      <c r="E39" s="30">
        <f t="shared" si="0"/>
        <v>202.0909963441463</v>
      </c>
      <c r="F39" s="31">
        <f t="shared" si="0"/>
        <v>54.825724894670827</v>
      </c>
      <c r="G39" s="31">
        <f t="shared" si="0"/>
        <v>2.3235346920495576</v>
      </c>
      <c r="H39" s="31">
        <f t="shared" si="0"/>
        <v>1.0511725472383899</v>
      </c>
      <c r="I39" s="31">
        <f t="shared" si="0"/>
        <v>67.171735382857733</v>
      </c>
      <c r="J39" s="31">
        <f t="shared" si="0"/>
        <v>71.917499288467766</v>
      </c>
      <c r="K39" s="32">
        <f t="shared" si="0"/>
        <v>13.496268402051037</v>
      </c>
      <c r="L39" s="133">
        <f t="shared" si="1"/>
        <v>412.87693155148156</v>
      </c>
    </row>
    <row r="40" spans="2:12" ht="17" x14ac:dyDescent="0.25">
      <c r="B40" s="90"/>
      <c r="C40" s="91"/>
      <c r="D40" s="91" t="s">
        <v>2</v>
      </c>
      <c r="E40" s="30">
        <f t="shared" si="0"/>
        <v>629.59118091830192</v>
      </c>
      <c r="F40" s="31">
        <f t="shared" si="0"/>
        <v>54.825724894670827</v>
      </c>
      <c r="G40" s="31">
        <f t="shared" si="0"/>
        <v>7.238704232923622</v>
      </c>
      <c r="H40" s="31">
        <f t="shared" si="0"/>
        <v>1.0511725472383899</v>
      </c>
      <c r="I40" s="31">
        <f t="shared" si="0"/>
        <v>67.171735382857733</v>
      </c>
      <c r="J40" s="31">
        <f t="shared" si="0"/>
        <v>71.917499288467766</v>
      </c>
      <c r="K40" s="32">
        <f t="shared" si="0"/>
        <v>13.496268402051037</v>
      </c>
      <c r="L40" s="133">
        <f t="shared" si="1"/>
        <v>845.29228566651125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1823.5681055114039</v>
      </c>
      <c r="F41" s="23">
        <f t="shared" si="2"/>
        <v>1059.2878306899349</v>
      </c>
      <c r="G41" s="23">
        <f t="shared" si="2"/>
        <v>20.966415293709183</v>
      </c>
      <c r="H41" s="23">
        <f t="shared" si="2"/>
        <v>20.309704785192931</v>
      </c>
      <c r="I41" s="23">
        <f t="shared" si="2"/>
        <v>1297.8250993321942</v>
      </c>
      <c r="J41" s="23">
        <f t="shared" si="2"/>
        <v>1389.5180037524858</v>
      </c>
      <c r="K41" s="23">
        <f t="shared" si="2"/>
        <v>260.76140179602805</v>
      </c>
      <c r="L41" s="134">
        <f>SUM(E41:K41)</f>
        <v>5872.2365611609493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56052.647642718257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89684.236228349211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42.958749153379273</v>
      </c>
      <c r="G54" s="23">
        <f>G53*'Valorile Parametrilor'!$C$207/1000</f>
        <v>0</v>
      </c>
      <c r="H54" s="23">
        <f>SUM(E54:G54)</f>
        <v>42.958749153379273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1" t="s">
        <v>104</v>
      </c>
      <c r="D20" s="161"/>
      <c r="E20" s="161"/>
      <c r="F20" s="161"/>
      <c r="G20" s="161" t="s">
        <v>105</v>
      </c>
      <c r="H20" s="161"/>
      <c r="I20" s="161"/>
      <c r="J20" s="161"/>
      <c r="L20" s="162" t="s">
        <v>15</v>
      </c>
      <c r="M20" s="162"/>
      <c r="N20" s="162"/>
      <c r="O20" s="162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3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3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21.411221570426786</v>
      </c>
      <c r="C30" s="4" t="str">
        <f>IF('Metoda Agregata'!D31&gt;0,'Metoda Agregata'!D31,"")</f>
        <v>Urbană</v>
      </c>
      <c r="E30" s="28"/>
      <c r="F30" s="34">
        <f>($C$22/B30)+$D$22+($E$22*B30)+($F$22*B30^2)</f>
        <v>8.6422837686050871E-2</v>
      </c>
      <c r="G30" s="34">
        <f>($G$22/B30)+$H$22+($I$22*B30)+($J$22*B30^2)</f>
        <v>6.9684442366624133E-2</v>
      </c>
      <c r="H30" s="34">
        <f>($C$23/B30)+$D$23+($E$23*B30)+($F$23*B30^2)</f>
        <v>0.12146787772144141</v>
      </c>
      <c r="I30" s="34">
        <f>($G$23/B30)+$H$23+($I$23*B30)+($J$23*B30^2)</f>
        <v>0.10113039564643977</v>
      </c>
      <c r="J30" s="34">
        <f>($G$24/B30)+$H$24+($I$24*B30)+($J$24*B30^2)</f>
        <v>0.25217090741445136</v>
      </c>
      <c r="K30" s="34">
        <f>($G$25/B30)+$H$25+($I$25*B30)+($J$25*B30^2)</f>
        <v>0.46981136376488836</v>
      </c>
      <c r="L30" s="34">
        <f>($G$26/B30)+$H$26+($I$26*B30)+($J$26*B30^2)</f>
        <v>0.42536224979977605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44.46</v>
      </c>
      <c r="C31" s="4" t="str">
        <f>IF('Metoda Agregata'!D32&gt;0,'Metoda Agregata'!D32,"")</f>
        <v>Suburbană</v>
      </c>
      <c r="E31" s="28"/>
      <c r="F31" s="34">
        <f>($C$22/B31)+$D$22+($E$22*B31)+($F$22*B31^2)</f>
        <v>6.509172982176821E-2</v>
      </c>
      <c r="G31" s="34">
        <f>($G$22/B31)+$H$22+($I$22*B31)+($J$22*B31^2)</f>
        <v>5.3269483346690058E-2</v>
      </c>
      <c r="H31" s="34">
        <f>($C$23/B31)+$D$23+($E$23*B31)+($F$23*B31^2)</f>
        <v>6.8149514337362105E-2</v>
      </c>
      <c r="I31" s="34">
        <f>($G$23/B31)+$H$23+($I$23*B31)+($J$23*B31^2)</f>
        <v>7.8028557612710478E-2</v>
      </c>
      <c r="J31" s="34">
        <f>($G$24/B31)+$H$24+($I$24*B31)+($J$24*B31^2)</f>
        <v>0.18057676371963943</v>
      </c>
      <c r="K31" s="34">
        <f>($G$25/B31)+$H$25+($I$25*B31)+($J$25*B31^2)</f>
        <v>0.33525469307349542</v>
      </c>
      <c r="L31" s="34">
        <f>($G$26/B31)+$H$26+($I$26*B31)+($J$26*B31^2)</f>
        <v>0.28421683684414079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2024-03-20T22:20:20Z</dcterms:modified>
</cp:coreProperties>
</file>